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3 поправка - ИЮЛ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_FilterDatabase" localSheetId="0" hidden="1">'Таблица поправок по РЗ, ПРЗ'!$A$7:$L$7</definedName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G65" i="2" l="1"/>
  <c r="H65" i="2"/>
  <c r="I65" i="2"/>
  <c r="J65" i="2"/>
  <c r="K65" i="2"/>
  <c r="L65" i="2"/>
  <c r="D65" i="2"/>
  <c r="E9" i="2"/>
  <c r="E63" i="2"/>
  <c r="E64" i="2"/>
  <c r="E60" i="2"/>
  <c r="E59" i="2"/>
  <c r="E57" i="2"/>
  <c r="E55" i="2" s="1"/>
  <c r="E56" i="2"/>
  <c r="E54" i="2"/>
  <c r="E50" i="2" s="1"/>
  <c r="E52" i="2"/>
  <c r="E51" i="2"/>
  <c r="E48" i="2"/>
  <c r="E47" i="2"/>
  <c r="E46" i="2"/>
  <c r="E45" i="2" s="1"/>
  <c r="E44" i="2"/>
  <c r="E43" i="2"/>
  <c r="E42" i="2"/>
  <c r="E41" i="2"/>
  <c r="E40" i="2"/>
  <c r="E38" i="2"/>
  <c r="E36" i="2" s="1"/>
  <c r="E35" i="2"/>
  <c r="E34" i="2"/>
  <c r="E33" i="2"/>
  <c r="E32" i="2"/>
  <c r="E30" i="2"/>
  <c r="E29" i="2"/>
  <c r="E28" i="2"/>
  <c r="E27" i="2"/>
  <c r="E26" i="2"/>
  <c r="E25" i="2"/>
  <c r="E23" i="2"/>
  <c r="E22" i="2"/>
  <c r="E21" i="2"/>
  <c r="E20" i="2"/>
  <c r="E18" i="2"/>
  <c r="E17" i="2"/>
  <c r="E16" i="2"/>
  <c r="E15" i="2"/>
  <c r="E11" i="2"/>
  <c r="E10" i="2"/>
  <c r="E39" i="2" l="1"/>
  <c r="E31" i="2"/>
  <c r="E24" i="2"/>
  <c r="E19" i="2"/>
  <c r="E8" i="2"/>
  <c r="E65" i="2" s="1"/>
  <c r="L64" i="2" l="1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8" i="2"/>
  <c r="F65" i="2" s="1"/>
</calcChain>
</file>

<file path=xl/sharedStrings.xml><?xml version="1.0" encoding="utf-8"?>
<sst xmlns="http://schemas.openxmlformats.org/spreadsheetml/2006/main" count="90" uniqueCount="72">
  <si>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</si>
  <si>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</si>
  <si>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</si>
  <si>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</si>
  <si>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</si>
  <si>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</si>
  <si>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</si>
  <si>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</si>
  <si>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</si>
  <si>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</si>
  <si>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</si>
  <si>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</si>
  <si>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</si>
  <si>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</si>
  <si>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</si>
  <si>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</si>
  <si>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</si>
  <si>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</si>
  <si>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</si>
  <si>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</si>
  <si>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</si>
  <si>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</si>
  <si>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</si>
  <si>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</si>
  <si>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</si>
  <si>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</si>
  <si>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</si>
  <si>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</si>
  <si>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</si>
  <si>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</si>
  <si>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</si>
  <si>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</si>
  <si>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</si>
  <si>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</si>
  <si>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</si>
  <si>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</si>
  <si>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</si>
  <si>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</si>
  <si>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</si>
  <si>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</si>
  <si>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</si>
  <si>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</si>
  <si>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</si>
  <si>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</si>
  <si>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</si>
  <si>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</si>
  <si>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</si>
  <si>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</si>
  <si>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</si>
  <si>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</si>
  <si>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</si>
  <si>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</si>
  <si>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</si>
  <si>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</si>
  <si>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</si>
  <si>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</si>
  <si>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</si>
  <si>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</si>
  <si>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 xml:space="preserve"> </t>
  </si>
  <si>
    <t>(тыс. рублей)</t>
  </si>
  <si>
    <t>Сумма на 2021 год</t>
  </si>
  <si>
    <t>утвержденный план</t>
  </si>
  <si>
    <t>уточнения</t>
  </si>
  <si>
    <t>уточненный план</t>
  </si>
  <si>
    <t>Сумма на 2022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</si>
  <si>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</si>
  <si>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</si>
  <si>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 на 2023 год</t>
  </si>
  <si>
    <t>города Пыть-Яха на 2021 год и на плановый период 2022 и 2023 годов</t>
  </si>
  <si>
    <t>Обеспечение проведения выборов и референдумов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</si>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</sst>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_);[Red]\(#,##0.0\)"/>
    <numFmt numFmtId="166" formatCode="00"/>
    <numFmt numFmtId="167" formatCode="#,##0.00;[Red]\-#,##0.00"/>
  </numFmts>
  <fonts count="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4" fillId="0" borderId="0" xfId="2" applyFont="1" applyProtection="1"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Border="1" applyProtection="1">
      <protection hidden="1"/>
    </xf>
    <xf numFmtId="0" fontId="4" fillId="0" borderId="0" xfId="2" applyFont="1" applyBorder="1" applyAlignment="1" applyProtection="1">
      <alignment horizontal="right"/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2" applyFont="1"/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166" fontId="4" fillId="2" borderId="1" xfId="1" applyNumberFormat="1" applyFont="1" applyFill="1" applyBorder="1" applyAlignment="1" applyProtection="1">
      <alignment horizontal="center"/>
      <protection hidden="1"/>
    </xf>
    <xf numFmtId="165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0" fontId="5" fillId="2" borderId="0" xfId="1" applyFont="1" applyFill="1"/>
    <xf numFmtId="0" fontId="4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 2" xfId="3"/>
    <cellStyle name="Обычный 2 4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topLeftCell="A51" workbookViewId="0">
      <selection activeCell="G65" sqref="G65"/>
    </sheetView>
  </sheetViews>
  <sheetFormatPr defaultColWidth="8.125" defaultRowHeight="12.75" x14ac:dyDescent="0.2"/>
  <cols>
    <col min="1" max="1" width="63" style="5" customWidth="1"/>
    <col min="2" max="3" width="4.375" style="5" customWidth="1"/>
    <col min="4" max="4" width="12" style="5" customWidth="1"/>
    <col min="5" max="5" width="11" style="5" customWidth="1"/>
    <col min="6" max="6" width="9.75" style="5" customWidth="1"/>
    <col min="7" max="7" width="11.5" style="5" customWidth="1"/>
    <col min="8" max="9" width="9.75" style="5" customWidth="1"/>
    <col min="10" max="10" width="10.625" style="5" customWidth="1"/>
    <col min="11" max="12" width="9.75" style="5" customWidth="1"/>
    <col min="13" max="211" width="8" style="5" customWidth="1"/>
    <col min="212" max="16384" width="8.125" style="5"/>
  </cols>
  <sheetData>
    <row r="1" spans="1:13" s="13" customFormat="1" x14ac:dyDescent="0.2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"/>
    </row>
    <row r="2" spans="1:13" s="13" customFormat="1" x14ac:dyDescent="0.2">
      <c r="A2" s="24" t="s">
        <v>68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"/>
    </row>
    <row r="3" spans="1:13" s="13" customFormat="1" ht="12" customHeight="1" x14ac:dyDescent="0.2">
      <c r="A3" s="14"/>
      <c r="B3" s="14"/>
      <c r="C3" s="14"/>
      <c r="D3" s="14"/>
      <c r="E3" s="14"/>
      <c r="F3" s="14" t="s">
        <v>58</v>
      </c>
      <c r="G3" s="14"/>
      <c r="H3" s="14"/>
      <c r="I3" s="14"/>
      <c r="J3" s="14"/>
      <c r="K3" s="14"/>
      <c r="L3" s="14"/>
      <c r="M3" s="1"/>
    </row>
    <row r="4" spans="1:13" s="13" customFormat="1" x14ac:dyDescent="0.2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4" t="s">
        <v>59</v>
      </c>
      <c r="M4" s="1"/>
    </row>
    <row r="5" spans="1:13" s="13" customFormat="1" x14ac:dyDescent="0.2">
      <c r="A5" s="25" t="s">
        <v>56</v>
      </c>
      <c r="B5" s="25" t="s">
        <v>55</v>
      </c>
      <c r="C5" s="25" t="s">
        <v>54</v>
      </c>
      <c r="D5" s="23" t="s">
        <v>60</v>
      </c>
      <c r="E5" s="23"/>
      <c r="F5" s="23"/>
      <c r="G5" s="23" t="s">
        <v>64</v>
      </c>
      <c r="H5" s="23"/>
      <c r="I5" s="23"/>
      <c r="J5" s="23" t="s">
        <v>67</v>
      </c>
      <c r="K5" s="23"/>
      <c r="L5" s="23"/>
      <c r="M5" s="3"/>
    </row>
    <row r="6" spans="1:13" s="13" customFormat="1" ht="25.5" x14ac:dyDescent="0.2">
      <c r="A6" s="25"/>
      <c r="B6" s="25"/>
      <c r="C6" s="25"/>
      <c r="D6" s="15" t="s">
        <v>61</v>
      </c>
      <c r="E6" s="15" t="s">
        <v>62</v>
      </c>
      <c r="F6" s="15" t="s">
        <v>63</v>
      </c>
      <c r="G6" s="15" t="s">
        <v>61</v>
      </c>
      <c r="H6" s="15" t="s">
        <v>62</v>
      </c>
      <c r="I6" s="15" t="s">
        <v>63</v>
      </c>
      <c r="J6" s="15" t="s">
        <v>61</v>
      </c>
      <c r="K6" s="15" t="s">
        <v>62</v>
      </c>
      <c r="L6" s="15" t="s">
        <v>63</v>
      </c>
      <c r="M6" s="3"/>
    </row>
    <row r="7" spans="1:13" s="13" customFormat="1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3"/>
    </row>
    <row r="8" spans="1:13" s="22" customFormat="1" x14ac:dyDescent="0.2">
      <c r="A8" s="18" t="s">
        <v>53</v>
      </c>
      <c r="B8" s="19">
        <v>1</v>
      </c>
      <c r="C8" s="19" t="s">
        <v>1</v>
      </c>
      <c r="D8" s="20">
        <v>391237.85</v>
      </c>
      <c r="E8" s="21">
        <f>SUM(E9:E16)</f>
        <v>14090.150000000009</v>
      </c>
      <c r="F8" s="20">
        <f>D8+E8</f>
        <v>405328</v>
      </c>
      <c r="G8" s="21">
        <v>428718.4</v>
      </c>
      <c r="H8" s="21"/>
      <c r="I8" s="20">
        <f>G8+H8</f>
        <v>428718.4</v>
      </c>
      <c r="J8" s="21">
        <v>470692.2</v>
      </c>
      <c r="K8" s="21"/>
      <c r="L8" s="20">
        <f>J8+K8</f>
        <v>470692.2</v>
      </c>
    </row>
    <row r="9" spans="1:13" s="22" customFormat="1" ht="25.5" x14ac:dyDescent="0.2">
      <c r="A9" s="18" t="s">
        <v>52</v>
      </c>
      <c r="B9" s="19">
        <v>1</v>
      </c>
      <c r="C9" s="19">
        <v>2</v>
      </c>
      <c r="D9" s="20">
        <v>5443</v>
      </c>
      <c r="E9" s="21">
        <f>5456-D9</f>
        <v>13</v>
      </c>
      <c r="F9" s="20">
        <f t="shared" ref="F9:F64" si="0">D9+E9</f>
        <v>5456</v>
      </c>
      <c r="G9" s="21">
        <v>5443</v>
      </c>
      <c r="H9" s="21"/>
      <c r="I9" s="20">
        <f t="shared" ref="I9:I64" si="1">G9+H9</f>
        <v>5443</v>
      </c>
      <c r="J9" s="21">
        <v>5443</v>
      </c>
      <c r="K9" s="21"/>
      <c r="L9" s="20">
        <f t="shared" ref="L9:L64" si="2">J9+K9</f>
        <v>5443</v>
      </c>
    </row>
    <row r="10" spans="1:13" s="22" customFormat="1" ht="25.5" x14ac:dyDescent="0.2">
      <c r="A10" s="18" t="s">
        <v>51</v>
      </c>
      <c r="B10" s="19">
        <v>1</v>
      </c>
      <c r="C10" s="19">
        <v>3</v>
      </c>
      <c r="D10" s="20">
        <v>8234.7999999999993</v>
      </c>
      <c r="E10" s="21">
        <f>13944.9-D10</f>
        <v>5710.1</v>
      </c>
      <c r="F10" s="20">
        <f t="shared" si="0"/>
        <v>13944.9</v>
      </c>
      <c r="G10" s="21">
        <v>8234.7999999999993</v>
      </c>
      <c r="H10" s="21"/>
      <c r="I10" s="20">
        <f t="shared" si="1"/>
        <v>8234.7999999999993</v>
      </c>
      <c r="J10" s="21">
        <v>8234.7999999999993</v>
      </c>
      <c r="K10" s="21"/>
      <c r="L10" s="20">
        <f t="shared" si="2"/>
        <v>8234.7999999999993</v>
      </c>
    </row>
    <row r="11" spans="1:13" s="22" customFormat="1" ht="38.25" x14ac:dyDescent="0.2">
      <c r="A11" s="18" t="s">
        <v>50</v>
      </c>
      <c r="B11" s="19">
        <v>1</v>
      </c>
      <c r="C11" s="19">
        <v>4</v>
      </c>
      <c r="D11" s="20">
        <v>111011.7</v>
      </c>
      <c r="E11" s="21">
        <f>112987.8-D11</f>
        <v>1976.1000000000058</v>
      </c>
      <c r="F11" s="20">
        <f t="shared" si="0"/>
        <v>112987.8</v>
      </c>
      <c r="G11" s="21">
        <v>111011.7</v>
      </c>
      <c r="H11" s="21"/>
      <c r="I11" s="20">
        <f t="shared" si="1"/>
        <v>111011.7</v>
      </c>
      <c r="J11" s="21">
        <v>111011.7</v>
      </c>
      <c r="K11" s="21"/>
      <c r="L11" s="20">
        <f t="shared" si="2"/>
        <v>111011.7</v>
      </c>
    </row>
    <row r="12" spans="1:13" s="22" customFormat="1" x14ac:dyDescent="0.2">
      <c r="A12" s="18" t="s">
        <v>49</v>
      </c>
      <c r="B12" s="19">
        <v>1</v>
      </c>
      <c r="C12" s="19">
        <v>5</v>
      </c>
      <c r="D12" s="20">
        <v>6.2</v>
      </c>
      <c r="E12" s="21"/>
      <c r="F12" s="20">
        <f t="shared" si="0"/>
        <v>6.2</v>
      </c>
      <c r="G12" s="21">
        <v>3.7</v>
      </c>
      <c r="H12" s="21"/>
      <c r="I12" s="20">
        <f t="shared" si="1"/>
        <v>3.7</v>
      </c>
      <c r="J12" s="21">
        <v>7.7</v>
      </c>
      <c r="K12" s="21"/>
      <c r="L12" s="20">
        <f t="shared" si="2"/>
        <v>7.7</v>
      </c>
    </row>
    <row r="13" spans="1:13" s="22" customFormat="1" ht="25.5" x14ac:dyDescent="0.2">
      <c r="A13" s="18" t="s">
        <v>48</v>
      </c>
      <c r="B13" s="19">
        <v>1</v>
      </c>
      <c r="C13" s="19">
        <v>6</v>
      </c>
      <c r="D13" s="20">
        <v>37882.699999999997</v>
      </c>
      <c r="E13" s="21">
        <f>37574.1-D13</f>
        <v>-308.59999999999854</v>
      </c>
      <c r="F13" s="20">
        <f t="shared" si="0"/>
        <v>37574.1</v>
      </c>
      <c r="G13" s="21">
        <v>37882.699999999997</v>
      </c>
      <c r="H13" s="21"/>
      <c r="I13" s="20">
        <f t="shared" si="1"/>
        <v>37882.699999999997</v>
      </c>
      <c r="J13" s="21">
        <v>37882.699999999997</v>
      </c>
      <c r="K13" s="21"/>
      <c r="L13" s="20">
        <f t="shared" si="2"/>
        <v>37882.699999999997</v>
      </c>
    </row>
    <row r="14" spans="1:13" s="22" customFormat="1" x14ac:dyDescent="0.2">
      <c r="A14" s="18" t="s">
        <v>69</v>
      </c>
      <c r="B14" s="19">
        <v>1</v>
      </c>
      <c r="C14" s="19">
        <v>7</v>
      </c>
      <c r="D14" s="20">
        <v>8000</v>
      </c>
      <c r="E14" s="21"/>
      <c r="F14" s="20">
        <f t="shared" si="0"/>
        <v>8000</v>
      </c>
      <c r="G14" s="21">
        <v>0</v>
      </c>
      <c r="H14" s="21"/>
      <c r="I14" s="20">
        <f t="shared" si="1"/>
        <v>0</v>
      </c>
      <c r="J14" s="21">
        <v>0</v>
      </c>
      <c r="K14" s="21"/>
      <c r="L14" s="20">
        <f t="shared" si="2"/>
        <v>0</v>
      </c>
    </row>
    <row r="15" spans="1:13" s="22" customFormat="1" x14ac:dyDescent="0.2">
      <c r="A15" s="18" t="s">
        <v>47</v>
      </c>
      <c r="B15" s="19">
        <v>1</v>
      </c>
      <c r="C15" s="19">
        <v>11</v>
      </c>
      <c r="D15" s="20">
        <v>500</v>
      </c>
      <c r="E15" s="21">
        <f>2095.8-D15</f>
        <v>1595.8000000000002</v>
      </c>
      <c r="F15" s="20">
        <f t="shared" si="0"/>
        <v>2095.8000000000002</v>
      </c>
      <c r="G15" s="21">
        <v>500</v>
      </c>
      <c r="H15" s="21"/>
      <c r="I15" s="20">
        <f t="shared" si="1"/>
        <v>500</v>
      </c>
      <c r="J15" s="21">
        <v>500</v>
      </c>
      <c r="K15" s="21"/>
      <c r="L15" s="20">
        <f t="shared" si="2"/>
        <v>500</v>
      </c>
    </row>
    <row r="16" spans="1:13" s="22" customFormat="1" x14ac:dyDescent="0.2">
      <c r="A16" s="18" t="s">
        <v>46</v>
      </c>
      <c r="B16" s="19">
        <v>1</v>
      </c>
      <c r="C16" s="19">
        <v>13</v>
      </c>
      <c r="D16" s="20">
        <v>220159.45</v>
      </c>
      <c r="E16" s="21">
        <f>225263.2-D16</f>
        <v>5103.75</v>
      </c>
      <c r="F16" s="20">
        <f t="shared" si="0"/>
        <v>225263.2</v>
      </c>
      <c r="G16" s="21">
        <v>265642.5</v>
      </c>
      <c r="H16" s="21"/>
      <c r="I16" s="20">
        <f t="shared" si="1"/>
        <v>265642.5</v>
      </c>
      <c r="J16" s="21">
        <v>307612.3</v>
      </c>
      <c r="K16" s="21"/>
      <c r="L16" s="20">
        <f t="shared" si="2"/>
        <v>307612.3</v>
      </c>
    </row>
    <row r="17" spans="1:12" s="22" customFormat="1" x14ac:dyDescent="0.2">
      <c r="A17" s="18" t="s">
        <v>45</v>
      </c>
      <c r="B17" s="19">
        <v>2</v>
      </c>
      <c r="C17" s="19" t="s">
        <v>1</v>
      </c>
      <c r="D17" s="20">
        <v>5402.2</v>
      </c>
      <c r="E17" s="21">
        <f>E18</f>
        <v>78</v>
      </c>
      <c r="F17" s="20">
        <f t="shared" si="0"/>
        <v>5480.2</v>
      </c>
      <c r="G17" s="21">
        <v>5402.2</v>
      </c>
      <c r="H17" s="21"/>
      <c r="I17" s="20">
        <f t="shared" si="1"/>
        <v>5402.2</v>
      </c>
      <c r="J17" s="21">
        <v>5466.8</v>
      </c>
      <c r="K17" s="21"/>
      <c r="L17" s="20">
        <f t="shared" si="2"/>
        <v>5466.8</v>
      </c>
    </row>
    <row r="18" spans="1:12" s="22" customFormat="1" x14ac:dyDescent="0.2">
      <c r="A18" s="18" t="s">
        <v>44</v>
      </c>
      <c r="B18" s="19">
        <v>2</v>
      </c>
      <c r="C18" s="19">
        <v>3</v>
      </c>
      <c r="D18" s="20">
        <v>5402.2</v>
      </c>
      <c r="E18" s="21">
        <f>5480.2-D18</f>
        <v>78</v>
      </c>
      <c r="F18" s="20">
        <f t="shared" si="0"/>
        <v>5480.2</v>
      </c>
      <c r="G18" s="21">
        <v>5402.2</v>
      </c>
      <c r="H18" s="21"/>
      <c r="I18" s="20">
        <f t="shared" si="1"/>
        <v>5402.2</v>
      </c>
      <c r="J18" s="21">
        <v>5466.8</v>
      </c>
      <c r="K18" s="21"/>
      <c r="L18" s="20">
        <f t="shared" si="2"/>
        <v>5466.8</v>
      </c>
    </row>
    <row r="19" spans="1:12" s="22" customFormat="1" x14ac:dyDescent="0.2">
      <c r="A19" s="18" t="s">
        <v>43</v>
      </c>
      <c r="B19" s="19">
        <v>3</v>
      </c>
      <c r="C19" s="19" t="s">
        <v>1</v>
      </c>
      <c r="D19" s="20">
        <v>32409.95</v>
      </c>
      <c r="E19" s="21">
        <f>E20+E21+E22+E23</f>
        <v>-3284.1499999999996</v>
      </c>
      <c r="F19" s="20">
        <f t="shared" si="0"/>
        <v>29125.800000000003</v>
      </c>
      <c r="G19" s="21">
        <v>32439.9</v>
      </c>
      <c r="H19" s="21"/>
      <c r="I19" s="20">
        <f t="shared" si="1"/>
        <v>32439.9</v>
      </c>
      <c r="J19" s="21">
        <v>32413.1</v>
      </c>
      <c r="K19" s="21"/>
      <c r="L19" s="20">
        <f t="shared" si="2"/>
        <v>32413.1</v>
      </c>
    </row>
    <row r="20" spans="1:12" s="22" customFormat="1" x14ac:dyDescent="0.2">
      <c r="A20" s="18" t="s">
        <v>42</v>
      </c>
      <c r="B20" s="19">
        <v>3</v>
      </c>
      <c r="C20" s="19">
        <v>4</v>
      </c>
      <c r="D20" s="20">
        <v>5268.3</v>
      </c>
      <c r="E20" s="21">
        <f>5307.3-D20</f>
        <v>39</v>
      </c>
      <c r="F20" s="20">
        <f t="shared" si="0"/>
        <v>5307.3</v>
      </c>
      <c r="G20" s="21">
        <v>5293.9</v>
      </c>
      <c r="H20" s="21"/>
      <c r="I20" s="20">
        <f t="shared" si="1"/>
        <v>5293.9</v>
      </c>
      <c r="J20" s="21">
        <v>5267.1</v>
      </c>
      <c r="K20" s="21"/>
      <c r="L20" s="20">
        <f t="shared" si="2"/>
        <v>5267.1</v>
      </c>
    </row>
    <row r="21" spans="1:12" s="22" customFormat="1" x14ac:dyDescent="0.2">
      <c r="A21" s="18" t="s">
        <v>70</v>
      </c>
      <c r="B21" s="19">
        <v>3</v>
      </c>
      <c r="C21" s="19">
        <v>9</v>
      </c>
      <c r="D21" s="20">
        <v>1965.33</v>
      </c>
      <c r="E21" s="21">
        <f>15-D21</f>
        <v>-1950.33</v>
      </c>
      <c r="F21" s="20">
        <f t="shared" si="0"/>
        <v>15</v>
      </c>
      <c r="G21" s="21">
        <v>2515</v>
      </c>
      <c r="H21" s="21"/>
      <c r="I21" s="20">
        <f t="shared" si="1"/>
        <v>2515</v>
      </c>
      <c r="J21" s="21">
        <v>2515</v>
      </c>
      <c r="K21" s="21"/>
      <c r="L21" s="20">
        <f t="shared" si="2"/>
        <v>2515</v>
      </c>
    </row>
    <row r="22" spans="1:12" s="22" customFormat="1" ht="25.5" x14ac:dyDescent="0.2">
      <c r="A22" s="18" t="s">
        <v>71</v>
      </c>
      <c r="B22" s="19">
        <v>3</v>
      </c>
      <c r="C22" s="19">
        <v>10</v>
      </c>
      <c r="D22" s="20">
        <v>23059.200000000001</v>
      </c>
      <c r="E22" s="21">
        <f>22559.2-D22</f>
        <v>-500</v>
      </c>
      <c r="F22" s="20">
        <f t="shared" si="0"/>
        <v>22559.200000000001</v>
      </c>
      <c r="G22" s="21">
        <v>23059.200000000001</v>
      </c>
      <c r="H22" s="21"/>
      <c r="I22" s="20">
        <f t="shared" si="1"/>
        <v>23059.200000000001</v>
      </c>
      <c r="J22" s="21">
        <v>23059.200000000001</v>
      </c>
      <c r="K22" s="21"/>
      <c r="L22" s="20">
        <f t="shared" si="2"/>
        <v>23059.200000000001</v>
      </c>
    </row>
    <row r="23" spans="1:12" s="22" customFormat="1" ht="25.5" x14ac:dyDescent="0.2">
      <c r="A23" s="18" t="s">
        <v>41</v>
      </c>
      <c r="B23" s="19">
        <v>3</v>
      </c>
      <c r="C23" s="19">
        <v>14</v>
      </c>
      <c r="D23" s="20">
        <v>2117.12</v>
      </c>
      <c r="E23" s="21">
        <f>1244.3-D23</f>
        <v>-872.81999999999994</v>
      </c>
      <c r="F23" s="20">
        <f t="shared" si="0"/>
        <v>1244.3</v>
      </c>
      <c r="G23" s="21">
        <v>1571.8</v>
      </c>
      <c r="H23" s="21"/>
      <c r="I23" s="20">
        <f t="shared" si="1"/>
        <v>1571.8</v>
      </c>
      <c r="J23" s="21">
        <v>1571.8</v>
      </c>
      <c r="K23" s="21"/>
      <c r="L23" s="20">
        <f t="shared" si="2"/>
        <v>1571.8</v>
      </c>
    </row>
    <row r="24" spans="1:12" s="22" customFormat="1" x14ac:dyDescent="0.2">
      <c r="A24" s="18" t="s">
        <v>40</v>
      </c>
      <c r="B24" s="19">
        <v>4</v>
      </c>
      <c r="C24" s="19" t="s">
        <v>1</v>
      </c>
      <c r="D24" s="20">
        <v>321839.48</v>
      </c>
      <c r="E24" s="21">
        <f>SUM(E25:E30)</f>
        <v>79991.420000000013</v>
      </c>
      <c r="F24" s="20">
        <f t="shared" si="0"/>
        <v>401830.9</v>
      </c>
      <c r="G24" s="21">
        <v>259059.1</v>
      </c>
      <c r="H24" s="21"/>
      <c r="I24" s="20">
        <f t="shared" si="1"/>
        <v>259059.1</v>
      </c>
      <c r="J24" s="21">
        <v>252552.4</v>
      </c>
      <c r="K24" s="21"/>
      <c r="L24" s="20">
        <f t="shared" si="2"/>
        <v>252552.4</v>
      </c>
    </row>
    <row r="25" spans="1:12" s="22" customFormat="1" x14ac:dyDescent="0.2">
      <c r="A25" s="18" t="s">
        <v>39</v>
      </c>
      <c r="B25" s="19">
        <v>4</v>
      </c>
      <c r="C25" s="19">
        <v>1</v>
      </c>
      <c r="D25" s="20">
        <v>2405.6999999999998</v>
      </c>
      <c r="E25" s="21">
        <f>4990.7-D25</f>
        <v>2585</v>
      </c>
      <c r="F25" s="20">
        <f t="shared" si="0"/>
        <v>4990.7</v>
      </c>
      <c r="G25" s="21">
        <v>2478.4</v>
      </c>
      <c r="H25" s="21"/>
      <c r="I25" s="20">
        <f t="shared" si="1"/>
        <v>2478.4</v>
      </c>
      <c r="J25" s="21">
        <v>2478.4</v>
      </c>
      <c r="K25" s="21"/>
      <c r="L25" s="20">
        <f t="shared" si="2"/>
        <v>2478.4</v>
      </c>
    </row>
    <row r="26" spans="1:12" s="22" customFormat="1" x14ac:dyDescent="0.2">
      <c r="A26" s="18" t="s">
        <v>38</v>
      </c>
      <c r="B26" s="19">
        <v>4</v>
      </c>
      <c r="C26" s="19">
        <v>5</v>
      </c>
      <c r="D26" s="20">
        <v>14565.2</v>
      </c>
      <c r="E26" s="21">
        <f>14565.2-D26</f>
        <v>0</v>
      </c>
      <c r="F26" s="20">
        <f t="shared" si="0"/>
        <v>14565.2</v>
      </c>
      <c r="G26" s="21">
        <v>10504.5</v>
      </c>
      <c r="H26" s="21"/>
      <c r="I26" s="20">
        <f t="shared" si="1"/>
        <v>10504.5</v>
      </c>
      <c r="J26" s="21">
        <v>10518.8</v>
      </c>
      <c r="K26" s="21"/>
      <c r="L26" s="20">
        <f t="shared" si="2"/>
        <v>10518.8</v>
      </c>
    </row>
    <row r="27" spans="1:12" s="22" customFormat="1" x14ac:dyDescent="0.2">
      <c r="A27" s="18" t="s">
        <v>37</v>
      </c>
      <c r="B27" s="19">
        <v>4</v>
      </c>
      <c r="C27" s="19">
        <v>8</v>
      </c>
      <c r="D27" s="20">
        <v>44424.1</v>
      </c>
      <c r="E27" s="21">
        <f>68056.1-D27</f>
        <v>23632.000000000007</v>
      </c>
      <c r="F27" s="20">
        <f t="shared" si="0"/>
        <v>68056.100000000006</v>
      </c>
      <c r="G27" s="21">
        <v>50873.2</v>
      </c>
      <c r="H27" s="21"/>
      <c r="I27" s="20">
        <f t="shared" si="1"/>
        <v>50873.2</v>
      </c>
      <c r="J27" s="21">
        <v>50873.2</v>
      </c>
      <c r="K27" s="21"/>
      <c r="L27" s="20">
        <f t="shared" si="2"/>
        <v>50873.2</v>
      </c>
    </row>
    <row r="28" spans="1:12" s="22" customFormat="1" x14ac:dyDescent="0.2">
      <c r="A28" s="18" t="s">
        <v>36</v>
      </c>
      <c r="B28" s="19">
        <v>4</v>
      </c>
      <c r="C28" s="19">
        <v>9</v>
      </c>
      <c r="D28" s="20">
        <v>142346.57999999999</v>
      </c>
      <c r="E28" s="21">
        <f>197118.9-D28</f>
        <v>54772.320000000007</v>
      </c>
      <c r="F28" s="20">
        <f t="shared" si="0"/>
        <v>197118.9</v>
      </c>
      <c r="G28" s="21">
        <v>90271.5</v>
      </c>
      <c r="H28" s="21"/>
      <c r="I28" s="20">
        <f t="shared" si="1"/>
        <v>90271.5</v>
      </c>
      <c r="J28" s="21">
        <v>80271.5</v>
      </c>
      <c r="K28" s="21"/>
      <c r="L28" s="20">
        <f t="shared" si="2"/>
        <v>80271.5</v>
      </c>
    </row>
    <row r="29" spans="1:12" s="22" customFormat="1" x14ac:dyDescent="0.2">
      <c r="A29" s="18" t="s">
        <v>35</v>
      </c>
      <c r="B29" s="19">
        <v>4</v>
      </c>
      <c r="C29" s="19">
        <v>10</v>
      </c>
      <c r="D29" s="20">
        <v>9783.7000000000007</v>
      </c>
      <c r="E29" s="21">
        <f>9470.3-D29</f>
        <v>-313.40000000000146</v>
      </c>
      <c r="F29" s="20">
        <f t="shared" si="0"/>
        <v>9470.2999999999993</v>
      </c>
      <c r="G29" s="21">
        <v>9797.2000000000007</v>
      </c>
      <c r="H29" s="21"/>
      <c r="I29" s="20">
        <f t="shared" si="1"/>
        <v>9797.2000000000007</v>
      </c>
      <c r="J29" s="21">
        <v>9797.2000000000007</v>
      </c>
      <c r="K29" s="21"/>
      <c r="L29" s="20">
        <f t="shared" si="2"/>
        <v>9797.2000000000007</v>
      </c>
    </row>
    <row r="30" spans="1:12" s="22" customFormat="1" x14ac:dyDescent="0.2">
      <c r="A30" s="18" t="s">
        <v>34</v>
      </c>
      <c r="B30" s="19">
        <v>4</v>
      </c>
      <c r="C30" s="19">
        <v>12</v>
      </c>
      <c r="D30" s="20">
        <v>108314.2</v>
      </c>
      <c r="E30" s="21">
        <f>107629.7-D30</f>
        <v>-684.5</v>
      </c>
      <c r="F30" s="20">
        <f t="shared" si="0"/>
        <v>107629.7</v>
      </c>
      <c r="G30" s="21">
        <v>95134.3</v>
      </c>
      <c r="H30" s="21"/>
      <c r="I30" s="20">
        <f t="shared" si="1"/>
        <v>95134.3</v>
      </c>
      <c r="J30" s="21">
        <v>98613.3</v>
      </c>
      <c r="K30" s="21"/>
      <c r="L30" s="20">
        <f t="shared" si="2"/>
        <v>98613.3</v>
      </c>
    </row>
    <row r="31" spans="1:12" s="22" customFormat="1" x14ac:dyDescent="0.2">
      <c r="A31" s="18" t="s">
        <v>33</v>
      </c>
      <c r="B31" s="19">
        <v>5</v>
      </c>
      <c r="C31" s="19" t="s">
        <v>1</v>
      </c>
      <c r="D31" s="20">
        <v>985131.9</v>
      </c>
      <c r="E31" s="21">
        <f>SUM(E32:E35)</f>
        <v>90487.899999999936</v>
      </c>
      <c r="F31" s="20">
        <f t="shared" si="0"/>
        <v>1075619.8</v>
      </c>
      <c r="G31" s="21">
        <v>403087.5</v>
      </c>
      <c r="H31" s="21"/>
      <c r="I31" s="20">
        <f t="shared" si="1"/>
        <v>403087.5</v>
      </c>
      <c r="J31" s="21">
        <v>369102.3</v>
      </c>
      <c r="K31" s="21"/>
      <c r="L31" s="20">
        <f t="shared" si="2"/>
        <v>369102.3</v>
      </c>
    </row>
    <row r="32" spans="1:12" s="22" customFormat="1" x14ac:dyDescent="0.2">
      <c r="A32" s="18" t="s">
        <v>32</v>
      </c>
      <c r="B32" s="19">
        <v>5</v>
      </c>
      <c r="C32" s="19">
        <v>1</v>
      </c>
      <c r="D32" s="20">
        <v>298102.53000000003</v>
      </c>
      <c r="E32" s="21">
        <f>297686.4-D32</f>
        <v>-416.13000000000466</v>
      </c>
      <c r="F32" s="20">
        <f t="shared" si="0"/>
        <v>297686.40000000002</v>
      </c>
      <c r="G32" s="21">
        <v>264133.59999999998</v>
      </c>
      <c r="H32" s="21"/>
      <c r="I32" s="20">
        <f t="shared" si="1"/>
        <v>264133.59999999998</v>
      </c>
      <c r="J32" s="21">
        <v>237651.6</v>
      </c>
      <c r="K32" s="21"/>
      <c r="L32" s="20">
        <f t="shared" si="2"/>
        <v>237651.6</v>
      </c>
    </row>
    <row r="33" spans="1:12" s="22" customFormat="1" x14ac:dyDescent="0.2">
      <c r="A33" s="18" t="s">
        <v>31</v>
      </c>
      <c r="B33" s="19">
        <v>5</v>
      </c>
      <c r="C33" s="19">
        <v>2</v>
      </c>
      <c r="D33" s="20">
        <v>470664.89</v>
      </c>
      <c r="E33" s="21">
        <f>536385.2-D33</f>
        <v>65720.309999999939</v>
      </c>
      <c r="F33" s="20">
        <f t="shared" si="0"/>
        <v>536385.19999999995</v>
      </c>
      <c r="G33" s="21">
        <v>24201.599999999999</v>
      </c>
      <c r="H33" s="21"/>
      <c r="I33" s="20">
        <f t="shared" si="1"/>
        <v>24201.599999999999</v>
      </c>
      <c r="J33" s="21">
        <v>16848.400000000001</v>
      </c>
      <c r="K33" s="21"/>
      <c r="L33" s="20">
        <f t="shared" si="2"/>
        <v>16848.400000000001</v>
      </c>
    </row>
    <row r="34" spans="1:12" s="22" customFormat="1" x14ac:dyDescent="0.2">
      <c r="A34" s="18" t="s">
        <v>30</v>
      </c>
      <c r="B34" s="19">
        <v>5</v>
      </c>
      <c r="C34" s="19">
        <v>3</v>
      </c>
      <c r="D34" s="20">
        <v>176407.78</v>
      </c>
      <c r="E34" s="21">
        <f>202321.5-D34</f>
        <v>25913.72</v>
      </c>
      <c r="F34" s="20">
        <f t="shared" si="0"/>
        <v>202321.5</v>
      </c>
      <c r="G34" s="21">
        <v>74795.600000000006</v>
      </c>
      <c r="H34" s="21"/>
      <c r="I34" s="20">
        <f t="shared" si="1"/>
        <v>74795.600000000006</v>
      </c>
      <c r="J34" s="21">
        <v>74645.600000000006</v>
      </c>
      <c r="K34" s="21"/>
      <c r="L34" s="20">
        <f t="shared" si="2"/>
        <v>74645.600000000006</v>
      </c>
    </row>
    <row r="35" spans="1:12" s="22" customFormat="1" x14ac:dyDescent="0.2">
      <c r="A35" s="18" t="s">
        <v>29</v>
      </c>
      <c r="B35" s="19">
        <v>5</v>
      </c>
      <c r="C35" s="19">
        <v>5</v>
      </c>
      <c r="D35" s="20">
        <v>39956.699999999997</v>
      </c>
      <c r="E35" s="21">
        <f>39226.7-D35</f>
        <v>-730</v>
      </c>
      <c r="F35" s="20">
        <f t="shared" si="0"/>
        <v>39226.699999999997</v>
      </c>
      <c r="G35" s="21">
        <v>39956.699999999997</v>
      </c>
      <c r="H35" s="21"/>
      <c r="I35" s="20">
        <f t="shared" si="1"/>
        <v>39956.699999999997</v>
      </c>
      <c r="J35" s="21">
        <v>39956.699999999997</v>
      </c>
      <c r="K35" s="21"/>
      <c r="L35" s="20">
        <f t="shared" si="2"/>
        <v>39956.699999999997</v>
      </c>
    </row>
    <row r="36" spans="1:12" s="22" customFormat="1" x14ac:dyDescent="0.2">
      <c r="A36" s="18" t="s">
        <v>28</v>
      </c>
      <c r="B36" s="19">
        <v>6</v>
      </c>
      <c r="C36" s="19" t="s">
        <v>1</v>
      </c>
      <c r="D36" s="20">
        <v>1533.9</v>
      </c>
      <c r="E36" s="21">
        <f>E37+E38</f>
        <v>-100</v>
      </c>
      <c r="F36" s="20">
        <f t="shared" si="0"/>
        <v>1433.9</v>
      </c>
      <c r="G36" s="21">
        <v>1700.9</v>
      </c>
      <c r="H36" s="21"/>
      <c r="I36" s="20">
        <f t="shared" si="1"/>
        <v>1700.9</v>
      </c>
      <c r="J36" s="21">
        <v>1230.9000000000001</v>
      </c>
      <c r="K36" s="21"/>
      <c r="L36" s="20">
        <f t="shared" si="2"/>
        <v>1230.9000000000001</v>
      </c>
    </row>
    <row r="37" spans="1:12" s="22" customFormat="1" x14ac:dyDescent="0.2">
      <c r="A37" s="18" t="s">
        <v>27</v>
      </c>
      <c r="B37" s="19">
        <v>6</v>
      </c>
      <c r="C37" s="19">
        <v>3</v>
      </c>
      <c r="D37" s="20">
        <v>397</v>
      </c>
      <c r="E37" s="21">
        <v>0</v>
      </c>
      <c r="F37" s="20">
        <f t="shared" si="0"/>
        <v>397</v>
      </c>
      <c r="G37" s="21">
        <v>867</v>
      </c>
      <c r="H37" s="21"/>
      <c r="I37" s="20">
        <f t="shared" si="1"/>
        <v>867</v>
      </c>
      <c r="J37" s="21">
        <v>397</v>
      </c>
      <c r="K37" s="21"/>
      <c r="L37" s="20">
        <f t="shared" si="2"/>
        <v>397</v>
      </c>
    </row>
    <row r="38" spans="1:12" s="22" customFormat="1" x14ac:dyDescent="0.2">
      <c r="A38" s="18" t="s">
        <v>26</v>
      </c>
      <c r="B38" s="19">
        <v>6</v>
      </c>
      <c r="C38" s="19">
        <v>5</v>
      </c>
      <c r="D38" s="20">
        <v>1136.9000000000001</v>
      </c>
      <c r="E38" s="21">
        <f>1036.9-D38</f>
        <v>-100</v>
      </c>
      <c r="F38" s="20">
        <f t="shared" si="0"/>
        <v>1036.9000000000001</v>
      </c>
      <c r="G38" s="21">
        <v>833.9</v>
      </c>
      <c r="H38" s="21"/>
      <c r="I38" s="20">
        <f t="shared" si="1"/>
        <v>833.9</v>
      </c>
      <c r="J38" s="21">
        <v>833.9</v>
      </c>
      <c r="K38" s="21"/>
      <c r="L38" s="20">
        <f t="shared" si="2"/>
        <v>833.9</v>
      </c>
    </row>
    <row r="39" spans="1:12" s="22" customFormat="1" x14ac:dyDescent="0.2">
      <c r="A39" s="18" t="s">
        <v>25</v>
      </c>
      <c r="B39" s="19">
        <v>7</v>
      </c>
      <c r="C39" s="19" t="s">
        <v>1</v>
      </c>
      <c r="D39" s="20">
        <v>2049966.07</v>
      </c>
      <c r="E39" s="21">
        <f>SUM(E40:E44)</f>
        <v>-4266.2799999999115</v>
      </c>
      <c r="F39" s="20">
        <f t="shared" si="0"/>
        <v>2045699.79</v>
      </c>
      <c r="G39" s="21">
        <v>1879928</v>
      </c>
      <c r="H39" s="21"/>
      <c r="I39" s="20">
        <f t="shared" si="1"/>
        <v>1879928</v>
      </c>
      <c r="J39" s="21">
        <v>1904813.8</v>
      </c>
      <c r="K39" s="21"/>
      <c r="L39" s="20">
        <f t="shared" si="2"/>
        <v>1904813.8</v>
      </c>
    </row>
    <row r="40" spans="1:12" s="22" customFormat="1" x14ac:dyDescent="0.2">
      <c r="A40" s="18" t="s">
        <v>24</v>
      </c>
      <c r="B40" s="19">
        <v>7</v>
      </c>
      <c r="C40" s="19">
        <v>1</v>
      </c>
      <c r="D40" s="20">
        <v>589012.29</v>
      </c>
      <c r="E40" s="21">
        <f>590349.1-D40</f>
        <v>1336.8099999999395</v>
      </c>
      <c r="F40" s="20">
        <f t="shared" si="0"/>
        <v>590349.1</v>
      </c>
      <c r="G40" s="21">
        <v>548588.19999999995</v>
      </c>
      <c r="H40" s="21"/>
      <c r="I40" s="20">
        <f t="shared" si="1"/>
        <v>548588.19999999995</v>
      </c>
      <c r="J40" s="21">
        <v>548588.19999999995</v>
      </c>
      <c r="K40" s="21"/>
      <c r="L40" s="20">
        <f t="shared" si="2"/>
        <v>548588.19999999995</v>
      </c>
    </row>
    <row r="41" spans="1:12" s="22" customFormat="1" x14ac:dyDescent="0.2">
      <c r="A41" s="18" t="s">
        <v>23</v>
      </c>
      <c r="B41" s="19">
        <v>7</v>
      </c>
      <c r="C41" s="19">
        <v>2</v>
      </c>
      <c r="D41" s="20">
        <v>1135172.3899999999</v>
      </c>
      <c r="E41" s="21">
        <f>1133701.8-D41</f>
        <v>-1470.589999999851</v>
      </c>
      <c r="F41" s="20">
        <f t="shared" si="0"/>
        <v>1133701.8</v>
      </c>
      <c r="G41" s="21">
        <v>1051589.1000000001</v>
      </c>
      <c r="H41" s="21"/>
      <c r="I41" s="20">
        <f t="shared" si="1"/>
        <v>1051589.1000000001</v>
      </c>
      <c r="J41" s="21">
        <v>1080130.3</v>
      </c>
      <c r="K41" s="21"/>
      <c r="L41" s="20">
        <f t="shared" si="2"/>
        <v>1080130.3</v>
      </c>
    </row>
    <row r="42" spans="1:12" s="22" customFormat="1" x14ac:dyDescent="0.2">
      <c r="A42" s="18" t="s">
        <v>22</v>
      </c>
      <c r="B42" s="19">
        <v>7</v>
      </c>
      <c r="C42" s="19">
        <v>3</v>
      </c>
      <c r="D42" s="20">
        <v>137828.85999999999</v>
      </c>
      <c r="E42" s="21">
        <f>133252.8-D42</f>
        <v>-4576.0599999999977</v>
      </c>
      <c r="F42" s="20">
        <f t="shared" si="0"/>
        <v>133252.79999999999</v>
      </c>
      <c r="G42" s="21">
        <v>124184.7</v>
      </c>
      <c r="H42" s="21"/>
      <c r="I42" s="20">
        <f t="shared" si="1"/>
        <v>124184.7</v>
      </c>
      <c r="J42" s="21">
        <v>124184.7</v>
      </c>
      <c r="K42" s="21"/>
      <c r="L42" s="20">
        <f t="shared" si="2"/>
        <v>124184.7</v>
      </c>
    </row>
    <row r="43" spans="1:12" s="22" customFormat="1" x14ac:dyDescent="0.2">
      <c r="A43" s="18" t="s">
        <v>21</v>
      </c>
      <c r="B43" s="19">
        <v>7</v>
      </c>
      <c r="C43" s="19">
        <v>7</v>
      </c>
      <c r="D43" s="20">
        <v>158053.64000000001</v>
      </c>
      <c r="E43" s="21">
        <f>157009.2-D43</f>
        <v>-1044.4400000000023</v>
      </c>
      <c r="F43" s="20">
        <f t="shared" si="0"/>
        <v>157009.20000000001</v>
      </c>
      <c r="G43" s="21">
        <v>125667.1</v>
      </c>
      <c r="H43" s="21"/>
      <c r="I43" s="20">
        <f t="shared" si="1"/>
        <v>125667.1</v>
      </c>
      <c r="J43" s="21">
        <v>122011.7</v>
      </c>
      <c r="K43" s="21"/>
      <c r="L43" s="20">
        <f t="shared" si="2"/>
        <v>122011.7</v>
      </c>
    </row>
    <row r="44" spans="1:12" s="22" customFormat="1" x14ac:dyDescent="0.2">
      <c r="A44" s="18" t="s">
        <v>20</v>
      </c>
      <c r="B44" s="19">
        <v>7</v>
      </c>
      <c r="C44" s="19">
        <v>9</v>
      </c>
      <c r="D44" s="20">
        <v>29898.9</v>
      </c>
      <c r="E44" s="21">
        <f>31386.9-D44</f>
        <v>1488</v>
      </c>
      <c r="F44" s="20">
        <f t="shared" si="0"/>
        <v>31386.9</v>
      </c>
      <c r="G44" s="21">
        <v>29898.9</v>
      </c>
      <c r="H44" s="21"/>
      <c r="I44" s="20">
        <f t="shared" si="1"/>
        <v>29898.9</v>
      </c>
      <c r="J44" s="21">
        <v>29898.9</v>
      </c>
      <c r="K44" s="21"/>
      <c r="L44" s="20">
        <f t="shared" si="2"/>
        <v>29898.9</v>
      </c>
    </row>
    <row r="45" spans="1:12" s="22" customFormat="1" x14ac:dyDescent="0.2">
      <c r="A45" s="18" t="s">
        <v>19</v>
      </c>
      <c r="B45" s="19">
        <v>8</v>
      </c>
      <c r="C45" s="19" t="s">
        <v>1</v>
      </c>
      <c r="D45" s="20">
        <v>161309.29999999999</v>
      </c>
      <c r="E45" s="21">
        <f>SUM(E46:E47)</f>
        <v>252</v>
      </c>
      <c r="F45" s="20">
        <f t="shared" si="0"/>
        <v>161561.29999999999</v>
      </c>
      <c r="G45" s="21">
        <v>157559.79999999999</v>
      </c>
      <c r="H45" s="21"/>
      <c r="I45" s="20">
        <f t="shared" si="1"/>
        <v>157559.79999999999</v>
      </c>
      <c r="J45" s="21">
        <v>157578.5</v>
      </c>
      <c r="K45" s="21"/>
      <c r="L45" s="20">
        <f t="shared" si="2"/>
        <v>157578.5</v>
      </c>
    </row>
    <row r="46" spans="1:12" s="22" customFormat="1" x14ac:dyDescent="0.2">
      <c r="A46" s="18" t="s">
        <v>18</v>
      </c>
      <c r="B46" s="19">
        <v>8</v>
      </c>
      <c r="C46" s="19">
        <v>1</v>
      </c>
      <c r="D46" s="20">
        <v>154931.4</v>
      </c>
      <c r="E46" s="21">
        <f>155131.4-D46</f>
        <v>200</v>
      </c>
      <c r="F46" s="20">
        <f t="shared" si="0"/>
        <v>155131.4</v>
      </c>
      <c r="G46" s="21">
        <v>151163.20000000001</v>
      </c>
      <c r="H46" s="21"/>
      <c r="I46" s="20">
        <f t="shared" si="1"/>
        <v>151163.20000000001</v>
      </c>
      <c r="J46" s="21">
        <v>151163.20000000001</v>
      </c>
      <c r="K46" s="21"/>
      <c r="L46" s="20">
        <f t="shared" si="2"/>
        <v>151163.20000000001</v>
      </c>
    </row>
    <row r="47" spans="1:12" s="22" customFormat="1" x14ac:dyDescent="0.2">
      <c r="A47" s="18" t="s">
        <v>17</v>
      </c>
      <c r="B47" s="19">
        <v>8</v>
      </c>
      <c r="C47" s="19">
        <v>4</v>
      </c>
      <c r="D47" s="20">
        <v>6377.9</v>
      </c>
      <c r="E47" s="21">
        <f>6429.9-D47</f>
        <v>52</v>
      </c>
      <c r="F47" s="20">
        <f t="shared" si="0"/>
        <v>6429.9</v>
      </c>
      <c r="G47" s="21">
        <v>6396.6</v>
      </c>
      <c r="H47" s="21"/>
      <c r="I47" s="20">
        <f t="shared" si="1"/>
        <v>6396.6</v>
      </c>
      <c r="J47" s="21">
        <v>6415.3</v>
      </c>
      <c r="K47" s="21"/>
      <c r="L47" s="20">
        <f t="shared" si="2"/>
        <v>6415.3</v>
      </c>
    </row>
    <row r="48" spans="1:12" s="22" customFormat="1" x14ac:dyDescent="0.2">
      <c r="A48" s="18" t="s">
        <v>16</v>
      </c>
      <c r="B48" s="19">
        <v>9</v>
      </c>
      <c r="C48" s="19" t="s">
        <v>1</v>
      </c>
      <c r="D48" s="20">
        <v>3223.1</v>
      </c>
      <c r="E48" s="21">
        <f>E49</f>
        <v>0</v>
      </c>
      <c r="F48" s="20">
        <f t="shared" si="0"/>
        <v>3223.1</v>
      </c>
      <c r="G48" s="21">
        <v>3223.1</v>
      </c>
      <c r="H48" s="21"/>
      <c r="I48" s="20">
        <f t="shared" si="1"/>
        <v>3223.1</v>
      </c>
      <c r="J48" s="21">
        <v>3223.1</v>
      </c>
      <c r="K48" s="21"/>
      <c r="L48" s="20">
        <f t="shared" si="2"/>
        <v>3223.1</v>
      </c>
    </row>
    <row r="49" spans="1:12" s="22" customFormat="1" ht="15.6" customHeight="1" x14ac:dyDescent="0.2">
      <c r="A49" s="18" t="s">
        <v>15</v>
      </c>
      <c r="B49" s="19">
        <v>9</v>
      </c>
      <c r="C49" s="19">
        <v>9</v>
      </c>
      <c r="D49" s="20">
        <v>3223.1</v>
      </c>
      <c r="E49" s="21">
        <v>0</v>
      </c>
      <c r="F49" s="20">
        <f t="shared" si="0"/>
        <v>3223.1</v>
      </c>
      <c r="G49" s="21">
        <v>3223.1</v>
      </c>
      <c r="H49" s="21"/>
      <c r="I49" s="20">
        <f t="shared" si="1"/>
        <v>3223.1</v>
      </c>
      <c r="J49" s="21">
        <v>3223.1</v>
      </c>
      <c r="K49" s="21"/>
      <c r="L49" s="20">
        <f t="shared" si="2"/>
        <v>3223.1</v>
      </c>
    </row>
    <row r="50" spans="1:12" s="22" customFormat="1" x14ac:dyDescent="0.2">
      <c r="A50" s="18" t="s">
        <v>14</v>
      </c>
      <c r="B50" s="19">
        <v>10</v>
      </c>
      <c r="C50" s="19" t="s">
        <v>1</v>
      </c>
      <c r="D50" s="20">
        <v>112003.3</v>
      </c>
      <c r="E50" s="21">
        <f>SUM(E51:E54)</f>
        <v>372</v>
      </c>
      <c r="F50" s="20">
        <f t="shared" si="0"/>
        <v>112375.3</v>
      </c>
      <c r="G50" s="21">
        <v>113143.4</v>
      </c>
      <c r="H50" s="21"/>
      <c r="I50" s="20">
        <f t="shared" si="1"/>
        <v>113143.4</v>
      </c>
      <c r="J50" s="21">
        <v>112316.8</v>
      </c>
      <c r="K50" s="21"/>
      <c r="L50" s="20">
        <f t="shared" si="2"/>
        <v>112316.8</v>
      </c>
    </row>
    <row r="51" spans="1:12" s="22" customFormat="1" x14ac:dyDescent="0.2">
      <c r="A51" s="18" t="s">
        <v>13</v>
      </c>
      <c r="B51" s="19">
        <v>10</v>
      </c>
      <c r="C51" s="19">
        <v>1</v>
      </c>
      <c r="D51" s="20">
        <v>8293.4</v>
      </c>
      <c r="E51" s="21">
        <f>8293.4-D51</f>
        <v>0</v>
      </c>
      <c r="F51" s="20">
        <f t="shared" si="0"/>
        <v>8293.4</v>
      </c>
      <c r="G51" s="21">
        <v>8293.4</v>
      </c>
      <c r="H51" s="21"/>
      <c r="I51" s="20">
        <f t="shared" si="1"/>
        <v>8293.4</v>
      </c>
      <c r="J51" s="21">
        <v>8293.4</v>
      </c>
      <c r="K51" s="21"/>
      <c r="L51" s="20">
        <f t="shared" si="2"/>
        <v>8293.4</v>
      </c>
    </row>
    <row r="52" spans="1:12" s="22" customFormat="1" x14ac:dyDescent="0.2">
      <c r="A52" s="18" t="s">
        <v>12</v>
      </c>
      <c r="B52" s="19">
        <v>10</v>
      </c>
      <c r="C52" s="19">
        <v>3</v>
      </c>
      <c r="D52" s="20">
        <v>5950.3</v>
      </c>
      <c r="E52" s="21">
        <f>6218.3-D52</f>
        <v>268</v>
      </c>
      <c r="F52" s="20">
        <f t="shared" si="0"/>
        <v>6218.3</v>
      </c>
      <c r="G52" s="21">
        <v>5670.2</v>
      </c>
      <c r="H52" s="21"/>
      <c r="I52" s="20">
        <f t="shared" si="1"/>
        <v>5670.2</v>
      </c>
      <c r="J52" s="21">
        <v>4725.1000000000004</v>
      </c>
      <c r="K52" s="21"/>
      <c r="L52" s="20">
        <f t="shared" si="2"/>
        <v>4725.1000000000004</v>
      </c>
    </row>
    <row r="53" spans="1:12" s="22" customFormat="1" x14ac:dyDescent="0.2">
      <c r="A53" s="18" t="s">
        <v>11</v>
      </c>
      <c r="B53" s="19">
        <v>10</v>
      </c>
      <c r="C53" s="19">
        <v>4</v>
      </c>
      <c r="D53" s="20">
        <v>82785.3</v>
      </c>
      <c r="E53" s="21">
        <v>0</v>
      </c>
      <c r="F53" s="20">
        <f t="shared" si="0"/>
        <v>82785.3</v>
      </c>
      <c r="G53" s="21">
        <v>84205.5</v>
      </c>
      <c r="H53" s="21"/>
      <c r="I53" s="20">
        <f t="shared" si="1"/>
        <v>84205.5</v>
      </c>
      <c r="J53" s="21">
        <v>84324</v>
      </c>
      <c r="K53" s="21"/>
      <c r="L53" s="20">
        <f t="shared" si="2"/>
        <v>84324</v>
      </c>
    </row>
    <row r="54" spans="1:12" s="22" customFormat="1" x14ac:dyDescent="0.2">
      <c r="A54" s="18" t="s">
        <v>10</v>
      </c>
      <c r="B54" s="19">
        <v>10</v>
      </c>
      <c r="C54" s="19">
        <v>6</v>
      </c>
      <c r="D54" s="20">
        <v>14974.3</v>
      </c>
      <c r="E54" s="21">
        <f>15078.3-D54</f>
        <v>104</v>
      </c>
      <c r="F54" s="20">
        <f t="shared" si="0"/>
        <v>15078.3</v>
      </c>
      <c r="G54" s="21">
        <v>14974.3</v>
      </c>
      <c r="H54" s="21"/>
      <c r="I54" s="20">
        <f t="shared" si="1"/>
        <v>14974.3</v>
      </c>
      <c r="J54" s="21">
        <v>14974.3</v>
      </c>
      <c r="K54" s="21"/>
      <c r="L54" s="20">
        <f t="shared" si="2"/>
        <v>14974.3</v>
      </c>
    </row>
    <row r="55" spans="1:12" s="22" customFormat="1" x14ac:dyDescent="0.2">
      <c r="A55" s="18" t="s">
        <v>9</v>
      </c>
      <c r="B55" s="19">
        <v>11</v>
      </c>
      <c r="C55" s="19" t="s">
        <v>1</v>
      </c>
      <c r="D55" s="20">
        <v>542794.85</v>
      </c>
      <c r="E55" s="21">
        <f>SUM(E56:E59)</f>
        <v>-722.70999999998912</v>
      </c>
      <c r="F55" s="20">
        <f t="shared" si="0"/>
        <v>542072.14</v>
      </c>
      <c r="G55" s="21">
        <v>118397.7</v>
      </c>
      <c r="H55" s="21"/>
      <c r="I55" s="20">
        <f t="shared" si="1"/>
        <v>118397.7</v>
      </c>
      <c r="J55" s="21">
        <v>118553.60000000001</v>
      </c>
      <c r="K55" s="21"/>
      <c r="L55" s="20">
        <f t="shared" si="2"/>
        <v>118553.60000000001</v>
      </c>
    </row>
    <row r="56" spans="1:12" s="22" customFormat="1" x14ac:dyDescent="0.2">
      <c r="A56" s="18" t="s">
        <v>8</v>
      </c>
      <c r="B56" s="19">
        <v>11</v>
      </c>
      <c r="C56" s="19">
        <v>1</v>
      </c>
      <c r="D56" s="20">
        <v>95573.96</v>
      </c>
      <c r="E56" s="21">
        <f>102872.6-D56</f>
        <v>7298.6399999999994</v>
      </c>
      <c r="F56" s="20">
        <f t="shared" si="0"/>
        <v>102872.6</v>
      </c>
      <c r="G56" s="21">
        <v>86880.4</v>
      </c>
      <c r="H56" s="21"/>
      <c r="I56" s="20">
        <f t="shared" si="1"/>
        <v>86880.4</v>
      </c>
      <c r="J56" s="21">
        <v>87169.1</v>
      </c>
      <c r="K56" s="21"/>
      <c r="L56" s="20">
        <f t="shared" si="2"/>
        <v>87169.1</v>
      </c>
    </row>
    <row r="57" spans="1:12" s="22" customFormat="1" x14ac:dyDescent="0.2">
      <c r="A57" s="18" t="s">
        <v>7</v>
      </c>
      <c r="B57" s="19">
        <v>11</v>
      </c>
      <c r="C57" s="19">
        <v>2</v>
      </c>
      <c r="D57" s="20">
        <v>441460.95</v>
      </c>
      <c r="E57" s="21">
        <f>433392.4-D57</f>
        <v>-8068.5499999999884</v>
      </c>
      <c r="F57" s="20">
        <f t="shared" si="0"/>
        <v>433392.4</v>
      </c>
      <c r="G57" s="21">
        <v>25746.2</v>
      </c>
      <c r="H57" s="21"/>
      <c r="I57" s="20">
        <f t="shared" si="1"/>
        <v>25746.2</v>
      </c>
      <c r="J57" s="21">
        <v>25613.4</v>
      </c>
      <c r="K57" s="21"/>
      <c r="L57" s="20">
        <f t="shared" si="2"/>
        <v>25613.4</v>
      </c>
    </row>
    <row r="58" spans="1:12" s="22" customFormat="1" x14ac:dyDescent="0.2">
      <c r="A58" s="18" t="s">
        <v>6</v>
      </c>
      <c r="B58" s="19">
        <v>11</v>
      </c>
      <c r="C58" s="19">
        <v>3</v>
      </c>
      <c r="D58" s="20">
        <v>188.84</v>
      </c>
      <c r="E58" s="21"/>
      <c r="F58" s="20">
        <f t="shared" si="0"/>
        <v>188.84</v>
      </c>
      <c r="G58" s="21">
        <v>200</v>
      </c>
      <c r="H58" s="21"/>
      <c r="I58" s="20">
        <f t="shared" si="1"/>
        <v>200</v>
      </c>
      <c r="J58" s="21">
        <v>200</v>
      </c>
      <c r="K58" s="21"/>
      <c r="L58" s="20">
        <f t="shared" si="2"/>
        <v>200</v>
      </c>
    </row>
    <row r="59" spans="1:12" s="22" customFormat="1" x14ac:dyDescent="0.2">
      <c r="A59" s="18" t="s">
        <v>5</v>
      </c>
      <c r="B59" s="19">
        <v>11</v>
      </c>
      <c r="C59" s="19">
        <v>5</v>
      </c>
      <c r="D59" s="20">
        <v>5571.1</v>
      </c>
      <c r="E59" s="21">
        <f>5618.3-D59</f>
        <v>47.199999999999818</v>
      </c>
      <c r="F59" s="20">
        <f t="shared" si="0"/>
        <v>5618.3</v>
      </c>
      <c r="G59" s="21">
        <v>5571.1</v>
      </c>
      <c r="H59" s="21"/>
      <c r="I59" s="20">
        <f t="shared" si="1"/>
        <v>5571.1</v>
      </c>
      <c r="J59" s="21">
        <v>5571.1</v>
      </c>
      <c r="K59" s="21"/>
      <c r="L59" s="20">
        <f t="shared" si="2"/>
        <v>5571.1</v>
      </c>
    </row>
    <row r="60" spans="1:12" s="22" customFormat="1" x14ac:dyDescent="0.2">
      <c r="A60" s="18" t="s">
        <v>4</v>
      </c>
      <c r="B60" s="19">
        <v>12</v>
      </c>
      <c r="C60" s="19" t="s">
        <v>1</v>
      </c>
      <c r="D60" s="20">
        <v>28480.5</v>
      </c>
      <c r="E60" s="21">
        <f>E61+E62</f>
        <v>0</v>
      </c>
      <c r="F60" s="20">
        <f t="shared" si="0"/>
        <v>28480.5</v>
      </c>
      <c r="G60" s="21">
        <v>28497.5</v>
      </c>
      <c r="H60" s="21"/>
      <c r="I60" s="20">
        <f t="shared" si="1"/>
        <v>28497.5</v>
      </c>
      <c r="J60" s="21">
        <v>28497.5</v>
      </c>
      <c r="K60" s="21"/>
      <c r="L60" s="20">
        <f t="shared" si="2"/>
        <v>28497.5</v>
      </c>
    </row>
    <row r="61" spans="1:12" s="22" customFormat="1" x14ac:dyDescent="0.2">
      <c r="A61" s="18" t="s">
        <v>3</v>
      </c>
      <c r="B61" s="19">
        <v>12</v>
      </c>
      <c r="C61" s="19">
        <v>1</v>
      </c>
      <c r="D61" s="20">
        <v>18997.2</v>
      </c>
      <c r="E61" s="21">
        <v>0</v>
      </c>
      <c r="F61" s="20">
        <f t="shared" si="0"/>
        <v>18997.2</v>
      </c>
      <c r="G61" s="21">
        <v>19006.5</v>
      </c>
      <c r="H61" s="21"/>
      <c r="I61" s="20">
        <f t="shared" si="1"/>
        <v>19006.5</v>
      </c>
      <c r="J61" s="21">
        <v>19006.5</v>
      </c>
      <c r="K61" s="21"/>
      <c r="L61" s="20">
        <f t="shared" si="2"/>
        <v>19006.5</v>
      </c>
    </row>
    <row r="62" spans="1:12" s="22" customFormat="1" x14ac:dyDescent="0.2">
      <c r="A62" s="18" t="s">
        <v>2</v>
      </c>
      <c r="B62" s="19">
        <v>12</v>
      </c>
      <c r="C62" s="19">
        <v>2</v>
      </c>
      <c r="D62" s="20">
        <v>9483.2999999999993</v>
      </c>
      <c r="E62" s="21">
        <v>0</v>
      </c>
      <c r="F62" s="20">
        <f t="shared" si="0"/>
        <v>9483.2999999999993</v>
      </c>
      <c r="G62" s="21">
        <v>9491</v>
      </c>
      <c r="H62" s="21"/>
      <c r="I62" s="20">
        <f t="shared" si="1"/>
        <v>9491</v>
      </c>
      <c r="J62" s="21">
        <v>9491</v>
      </c>
      <c r="K62" s="21"/>
      <c r="L62" s="20">
        <f t="shared" si="2"/>
        <v>9491</v>
      </c>
    </row>
    <row r="63" spans="1:12" s="22" customFormat="1" x14ac:dyDescent="0.2">
      <c r="A63" s="18" t="s">
        <v>65</v>
      </c>
      <c r="B63" s="19">
        <v>13</v>
      </c>
      <c r="C63" s="19" t="s">
        <v>1</v>
      </c>
      <c r="D63" s="20">
        <v>527.62</v>
      </c>
      <c r="E63" s="21">
        <f>E64</f>
        <v>207.58000000000004</v>
      </c>
      <c r="F63" s="20">
        <f t="shared" si="0"/>
        <v>735.2</v>
      </c>
      <c r="G63" s="21">
        <v>0</v>
      </c>
      <c r="H63" s="21"/>
      <c r="I63" s="20">
        <f t="shared" si="1"/>
        <v>0</v>
      </c>
      <c r="J63" s="21">
        <v>0</v>
      </c>
      <c r="K63" s="21"/>
      <c r="L63" s="20">
        <f t="shared" si="2"/>
        <v>0</v>
      </c>
    </row>
    <row r="64" spans="1:12" x14ac:dyDescent="0.2">
      <c r="A64" s="6" t="s">
        <v>66</v>
      </c>
      <c r="B64" s="8">
        <v>13</v>
      </c>
      <c r="C64" s="8">
        <v>1</v>
      </c>
      <c r="D64" s="9">
        <v>527.62</v>
      </c>
      <c r="E64" s="7">
        <f>735.2-D64</f>
        <v>207.58000000000004</v>
      </c>
      <c r="F64" s="9">
        <f t="shared" si="0"/>
        <v>735.2</v>
      </c>
      <c r="G64" s="7">
        <v>0</v>
      </c>
      <c r="H64" s="7"/>
      <c r="I64" s="9">
        <f t="shared" si="1"/>
        <v>0</v>
      </c>
      <c r="J64" s="7">
        <v>0</v>
      </c>
      <c r="K64" s="7"/>
      <c r="L64" s="9">
        <f t="shared" si="2"/>
        <v>0</v>
      </c>
    </row>
    <row r="65" spans="1:12" x14ac:dyDescent="0.2">
      <c r="A65" s="10" t="s">
        <v>0</v>
      </c>
      <c r="B65" s="11"/>
      <c r="C65" s="12"/>
      <c r="D65" s="17">
        <f t="shared" ref="D65:E65" si="3">D63+D60+D55+D50+D48+D45+D39+D36+D31+D24+D19+D17+D8</f>
        <v>4635860.0199999996</v>
      </c>
      <c r="E65" s="17">
        <f t="shared" si="3"/>
        <v>177105.91000000003</v>
      </c>
      <c r="F65" s="17">
        <f>F63+F60+F55+F50+F48+F45+F39+F36+F31+F24+F19+F17+F8</f>
        <v>4812965.9300000006</v>
      </c>
      <c r="G65" s="17">
        <f t="shared" ref="G65:L65" si="4">G63+G60+G55+G50+G48+G45+G39+G36+G31+G24+G19+G17+G8</f>
        <v>3431157.5</v>
      </c>
      <c r="H65" s="17">
        <f t="shared" si="4"/>
        <v>0</v>
      </c>
      <c r="I65" s="17">
        <f t="shared" si="4"/>
        <v>3431157.5</v>
      </c>
      <c r="J65" s="17">
        <f t="shared" si="4"/>
        <v>3456440.9999999995</v>
      </c>
      <c r="K65" s="17">
        <f t="shared" si="4"/>
        <v>0</v>
      </c>
      <c r="L65" s="17">
        <f t="shared" si="4"/>
        <v>3456440.9999999995</v>
      </c>
    </row>
  </sheetData>
  <autoFilter ref="A7:L7"/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73" firstPageNumber="38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Екатерина Вагина</cp:lastModifiedBy>
  <cp:lastPrinted>2021-07-15T04:30:16Z</cp:lastPrinted>
  <dcterms:created xsi:type="dcterms:W3CDTF">2019-12-12T07:38:46Z</dcterms:created>
  <dcterms:modified xsi:type="dcterms:W3CDTF">2021-07-15T04:30:22Z</dcterms:modified>
</cp:coreProperties>
</file>